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PNRR_M5C2_1.3_710.000_UBR\"/>
    </mc:Choice>
  </mc:AlternateContent>
  <xr:revisionPtr revIDLastSave="0" documentId="13_ncr:1_{5C094721-B2F8-4529-890F-A283EABD56E0}" xr6:coauthVersionLast="47" xr6:coauthVersionMax="47" xr10:uidLastSave="{00000000-0000-0000-0000-000000000000}"/>
  <bookViews>
    <workbookView xWindow="-108" yWindow="-108" windowWidth="23256" windowHeight="12576" xr2:uid="{A189ED18-5E22-4ED9-86F7-6F10CA46B951}"/>
  </bookViews>
  <sheets>
    <sheet name="Foglio1" sheetId="1" r:id="rId1"/>
  </sheets>
  <definedNames>
    <definedName name="_xlnm.Print_Area" localSheetId="0">Foglio1!$A$1:$H$24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21" i="1"/>
  <c r="F21" i="1"/>
  <c r="E20" i="1"/>
  <c r="F20" i="1"/>
  <c r="B7" i="1"/>
  <c r="B5" i="1"/>
  <c r="B8" i="1"/>
  <c r="E14" i="1"/>
  <c r="F14" i="1"/>
  <c r="C14" i="1"/>
  <c r="C21" i="1" s="1"/>
  <c r="D6" i="1"/>
  <c r="D20" i="1" s="1"/>
  <c r="D7" i="1" l="1"/>
  <c r="D21" i="1" s="1"/>
  <c r="F5" i="1"/>
  <c r="E5" i="1"/>
  <c r="D8" i="1"/>
  <c r="C13" i="1"/>
  <c r="C19" i="1" s="1"/>
  <c r="C22" i="1" s="1"/>
  <c r="D13" i="1" l="1"/>
  <c r="D19" i="1" s="1"/>
  <c r="G7" i="1"/>
  <c r="G21" i="1" s="1"/>
  <c r="D14" i="1"/>
  <c r="C8" i="1"/>
  <c r="G5" i="1"/>
  <c r="E8" i="1"/>
  <c r="E13" i="1"/>
  <c r="F8" i="1"/>
  <c r="F13" i="1"/>
  <c r="D15" i="1"/>
  <c r="G13" i="1"/>
  <c r="G19" i="1" s="1"/>
  <c r="C15" i="1"/>
  <c r="H13" i="1"/>
  <c r="G6" i="1"/>
  <c r="G20" i="1" s="1"/>
  <c r="H20" i="1" s="1"/>
  <c r="F19" i="1" l="1"/>
  <c r="F22" i="1" s="1"/>
  <c r="F15" i="1"/>
  <c r="E19" i="1"/>
  <c r="E22" i="1" s="1"/>
  <c r="E15" i="1"/>
  <c r="G14" i="1"/>
  <c r="G8" i="1"/>
  <c r="D22" i="1"/>
  <c r="C9" i="1"/>
  <c r="H19" i="1"/>
  <c r="G15" i="1" l="1"/>
  <c r="C16" i="1" s="1"/>
  <c r="H14" i="1"/>
  <c r="G22" i="1" l="1"/>
  <c r="C23" i="1" s="1"/>
  <c r="H21" i="1"/>
</calcChain>
</file>

<file path=xl/sharedStrings.xml><?xml version="1.0" encoding="utf-8"?>
<sst xmlns="http://schemas.openxmlformats.org/spreadsheetml/2006/main" count="32" uniqueCount="28">
  <si>
    <t>CAPITOLI ENTRATA</t>
  </si>
  <si>
    <t>CAPITOLI SPESA</t>
  </si>
  <si>
    <t>DESCRIZIONE</t>
  </si>
  <si>
    <t>TOTALE</t>
  </si>
  <si>
    <t>TOTALE FIN.</t>
  </si>
  <si>
    <t>TOTALE ANNUO</t>
  </si>
  <si>
    <t>DA PROGETTO</t>
  </si>
  <si>
    <t>totale</t>
  </si>
  <si>
    <t>note</t>
  </si>
  <si>
    <t>TOTALE PROGETTO</t>
  </si>
  <si>
    <t>10% su 2022 (= a anticipo) il 2023 a saldo del 2022 ed il resto su quadrimestri</t>
  </si>
  <si>
    <t xml:space="preserve">ristrutturazione appartamenti il cronoprogramma verrà modificato nel 2023 e gli spostamenti nelle annualità si faranno quanno si saprà il crono dei lavori </t>
  </si>
  <si>
    <t>PNRR PIANO FINANZIARIO CUP F64H22000380006 HOUSING FIRST</t>
  </si>
  <si>
    <t>AZIONE A.2 sviluppo presa in carico</t>
  </si>
  <si>
    <t>20101.01.119912</t>
  </si>
  <si>
    <t>40200.01.419912</t>
  </si>
  <si>
    <t>AZIONE A.1 realizzazione alloggi BASSA REGGIANA</t>
  </si>
  <si>
    <t>AZIONE A.1 realizzazione alloggi PIANURA REGGIANA</t>
  </si>
  <si>
    <t xml:space="preserve">12041.03.039912 </t>
  </si>
  <si>
    <t xml:space="preserve">12042.03.049912 </t>
  </si>
  <si>
    <t>12042.03.049913</t>
  </si>
  <si>
    <t>1.3.1</t>
  </si>
  <si>
    <t>PNRR MISSIONE 5C2 INVESTIMENTO 1.3.1 CUP F64H22000380006 HOUSING FIRST PARTE CORRENTE</t>
  </si>
  <si>
    <t>PNRR MISSIONE 5C2 INVESTIMENTO 1.3.1 CUP F64H22000380006 HOUSING FIRST PARTE C/CAPITALE</t>
  </si>
  <si>
    <t>PNRR MISSIONE 5C2 INVESTIMENTO 1.3.1 CUP F64H2200038006 GESTIONE PROGETTO HOUSING FIRST</t>
  </si>
  <si>
    <t>PNRR MISSIONE 5C2 INVESTIMENTO 1.3.1 CUP F64H2200038006 TRASFERIMENTO A COMUNI UNIONE</t>
  </si>
  <si>
    <t>PNRR MISSIONE 5C2 INVESTIMENTO 1.3.1 CUP F64H2200038006 TRASFERIMENTO A UNIONE PIANURA REGGIANA</t>
  </si>
  <si>
    <t>variato 29/05/2023 per quanto non speso nel 2022 spostato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</si>
</sst>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_ ;[Red]\-#,##0.0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wrapText="1" shrinkToFit="1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165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C99C-17CF-4824-A03F-C22BF102F7DB}">
  <sheetPr>
    <pageSetUpPr fitToPage="1"/>
  </sheetPr>
  <dimension ref="A1:M23"/>
  <sheetViews>
    <sheetView tabSelected="1" view="pageBreakPreview" zoomScale="60" zoomScaleNormal="100" workbookViewId="0">
      <selection activeCell="C4" sqref="C4"/>
    </sheetView>
  </sheetViews>
  <sheetFormatPr defaultRowHeight="14.4" x14ac:dyDescent="0.3"/>
  <cols>
    <col min="1" max="1" width="25.6640625" customWidth="1"/>
    <col min="2" max="2" width="39.88671875" customWidth="1"/>
    <col min="3" max="3" width="12.6640625" customWidth="1"/>
    <col min="4" max="4" width="15.77734375" customWidth="1"/>
    <col min="5" max="5" width="12.6640625" customWidth="1"/>
    <col min="6" max="6" width="14.33203125" customWidth="1"/>
    <col min="7" max="7" width="12.6640625" customWidth="1"/>
    <col min="8" max="8" width="32.33203125" customWidth="1"/>
    <col min="9" max="9" width="9.109375" bestFit="1" customWidth="1"/>
  </cols>
  <sheetData>
    <row r="1" spans="1:13" ht="60.6" customHeight="1" x14ac:dyDescent="0.3">
      <c r="A1" s="14" t="s">
        <v>12</v>
      </c>
      <c r="B1" s="14"/>
      <c r="C1" s="14"/>
      <c r="D1" s="14"/>
      <c r="E1" s="12" t="s">
        <v>4</v>
      </c>
      <c r="F1" s="11">
        <v>710000</v>
      </c>
    </row>
    <row r="3" spans="1:13" x14ac:dyDescent="0.3">
      <c r="C3" s="15" t="s">
        <v>27</v>
      </c>
    </row>
    <row r="4" spans="1:13" x14ac:dyDescent="0.3">
      <c r="A4" s="5" t="s">
        <v>6</v>
      </c>
      <c r="B4" s="5" t="s">
        <v>7</v>
      </c>
      <c r="C4" s="5">
        <v>2022</v>
      </c>
      <c r="D4" s="5">
        <v>2023</v>
      </c>
      <c r="E4" s="5">
        <v>2024</v>
      </c>
      <c r="F4" s="5">
        <v>2025</v>
      </c>
      <c r="G4" s="5">
        <v>2026</v>
      </c>
      <c r="H4" s="2" t="s">
        <v>8</v>
      </c>
    </row>
    <row r="5" spans="1:13" ht="43.2" x14ac:dyDescent="0.3">
      <c r="A5" s="7" t="s">
        <v>13</v>
      </c>
      <c r="B5" s="3">
        <f>105000+105000</f>
        <v>210000</v>
      </c>
      <c r="C5" s="3"/>
      <c r="D5" s="3">
        <f>($B$5/14*4)-6000+21000</f>
        <v>75000</v>
      </c>
      <c r="E5" s="3">
        <f>($B$5/14*4)</f>
        <v>60000</v>
      </c>
      <c r="F5" s="3">
        <f>($B$5/14*4)</f>
        <v>60000</v>
      </c>
      <c r="G5" s="3">
        <f>B5-SUM(C5:F5)</f>
        <v>15000</v>
      </c>
      <c r="H5" s="7" t="s">
        <v>10</v>
      </c>
    </row>
    <row r="6" spans="1:13" ht="72" x14ac:dyDescent="0.3">
      <c r="A6" s="7" t="s">
        <v>16</v>
      </c>
      <c r="B6" s="3">
        <v>250000</v>
      </c>
      <c r="C6" s="3"/>
      <c r="D6" s="3">
        <f>B6</f>
        <v>250000</v>
      </c>
      <c r="E6" s="3"/>
      <c r="F6" s="3"/>
      <c r="G6" s="3">
        <f>B6-SUM(D6:F6)</f>
        <v>0</v>
      </c>
      <c r="H6" s="7" t="s">
        <v>11</v>
      </c>
      <c r="M6" t="s">
        <v>21</v>
      </c>
    </row>
    <row r="7" spans="1:13" ht="72" x14ac:dyDescent="0.3">
      <c r="A7" s="7" t="s">
        <v>17</v>
      </c>
      <c r="B7" s="3">
        <f>35500+214500</f>
        <v>250000</v>
      </c>
      <c r="C7" s="3"/>
      <c r="D7" s="3">
        <f>B7</f>
        <v>250000</v>
      </c>
      <c r="E7" s="3"/>
      <c r="F7" s="3"/>
      <c r="G7" s="3">
        <f>B7-SUM(D7:F7)</f>
        <v>0</v>
      </c>
      <c r="H7" s="7" t="s">
        <v>11</v>
      </c>
    </row>
    <row r="8" spans="1:13" x14ac:dyDescent="0.3">
      <c r="A8" s="8" t="s">
        <v>9</v>
      </c>
      <c r="B8" s="6">
        <f>SUM(B5:B7)</f>
        <v>710000</v>
      </c>
      <c r="C8" s="6">
        <f>SUM(C5:C7)</f>
        <v>0</v>
      </c>
      <c r="D8" s="6">
        <f t="shared" ref="D8:G8" si="0">SUM(D5:D7)</f>
        <v>575000</v>
      </c>
      <c r="E8" s="6">
        <f t="shared" si="0"/>
        <v>60000</v>
      </c>
      <c r="F8" s="6">
        <f t="shared" si="0"/>
        <v>60000</v>
      </c>
      <c r="G8" s="6">
        <f t="shared" si="0"/>
        <v>15000</v>
      </c>
    </row>
    <row r="9" spans="1:13" ht="19.8" customHeight="1" x14ac:dyDescent="0.3">
      <c r="C9" s="13">
        <f>SUM(C5:G7)</f>
        <v>710000</v>
      </c>
      <c r="D9" s="13"/>
      <c r="E9" s="13"/>
      <c r="F9" s="13"/>
      <c r="G9" s="13"/>
    </row>
    <row r="12" spans="1:13" x14ac:dyDescent="0.3">
      <c r="A12" s="5" t="s">
        <v>0</v>
      </c>
      <c r="B12" s="5" t="s">
        <v>2</v>
      </c>
      <c r="C12" s="5">
        <v>2022</v>
      </c>
      <c r="D12" s="5">
        <v>2023</v>
      </c>
      <c r="E12" s="5">
        <v>2024</v>
      </c>
      <c r="F12" s="5">
        <v>2025</v>
      </c>
      <c r="G12" s="5">
        <v>2026</v>
      </c>
      <c r="H12" s="5" t="s">
        <v>3</v>
      </c>
    </row>
    <row r="13" spans="1:13" ht="43.2" x14ac:dyDescent="0.3">
      <c r="A13" s="1" t="s">
        <v>14</v>
      </c>
      <c r="B13" s="10" t="s">
        <v>22</v>
      </c>
      <c r="C13" s="3">
        <f>C5+C7</f>
        <v>0</v>
      </c>
      <c r="D13" s="3">
        <f>D5</f>
        <v>75000</v>
      </c>
      <c r="E13" s="3">
        <f>E5+E7</f>
        <v>60000</v>
      </c>
      <c r="F13" s="3">
        <f>F5+F7</f>
        <v>60000</v>
      </c>
      <c r="G13" s="3">
        <f>G5+G7</f>
        <v>15000</v>
      </c>
      <c r="H13" s="3">
        <f>SUM(C13:G13)</f>
        <v>210000</v>
      </c>
      <c r="I13" s="4"/>
    </row>
    <row r="14" spans="1:13" ht="43.2" x14ac:dyDescent="0.3">
      <c r="A14" s="1" t="s">
        <v>15</v>
      </c>
      <c r="B14" s="10" t="s">
        <v>23</v>
      </c>
      <c r="C14" s="3">
        <f>C6</f>
        <v>0</v>
      </c>
      <c r="D14" s="3">
        <f>D6+D7</f>
        <v>500000</v>
      </c>
      <c r="E14" s="3">
        <f>E6</f>
        <v>0</v>
      </c>
      <c r="F14" s="3">
        <f>F6</f>
        <v>0</v>
      </c>
      <c r="G14" s="3">
        <f>G6</f>
        <v>0</v>
      </c>
      <c r="H14" s="3">
        <f>SUM(C14:G14)</f>
        <v>500000</v>
      </c>
      <c r="I14" s="4"/>
    </row>
    <row r="15" spans="1:13" x14ac:dyDescent="0.3">
      <c r="A15" s="2"/>
      <c r="B15" s="2" t="s">
        <v>5</v>
      </c>
      <c r="C15" s="6">
        <f>SUM(C13:C14)</f>
        <v>0</v>
      </c>
      <c r="D15" s="6">
        <f t="shared" ref="D15:G15" si="1">SUM(D13:D14)</f>
        <v>575000</v>
      </c>
      <c r="E15" s="6">
        <f t="shared" si="1"/>
        <v>60000</v>
      </c>
      <c r="F15" s="6">
        <f t="shared" si="1"/>
        <v>60000</v>
      </c>
      <c r="G15" s="6">
        <f t="shared" si="1"/>
        <v>15000</v>
      </c>
    </row>
    <row r="16" spans="1:13" x14ac:dyDescent="0.3">
      <c r="C16" s="13">
        <f>SUM(C15:G15)</f>
        <v>710000</v>
      </c>
      <c r="D16" s="13"/>
      <c r="E16" s="13"/>
      <c r="F16" s="13"/>
      <c r="G16" s="13"/>
    </row>
    <row r="18" spans="1:8" x14ac:dyDescent="0.3">
      <c r="A18" s="5" t="s">
        <v>1</v>
      </c>
      <c r="B18" s="5" t="s">
        <v>2</v>
      </c>
      <c r="C18" s="5">
        <v>2022</v>
      </c>
      <c r="D18" s="5">
        <v>2023</v>
      </c>
      <c r="E18" s="5">
        <v>2024</v>
      </c>
      <c r="F18" s="5">
        <v>2025</v>
      </c>
      <c r="G18" s="5">
        <v>2026</v>
      </c>
      <c r="H18" s="5" t="s">
        <v>3</v>
      </c>
    </row>
    <row r="19" spans="1:8" ht="43.2" x14ac:dyDescent="0.3">
      <c r="A19" s="9" t="s">
        <v>18</v>
      </c>
      <c r="B19" s="10" t="s">
        <v>24</v>
      </c>
      <c r="C19" s="3">
        <f>C13</f>
        <v>0</v>
      </c>
      <c r="D19" s="3">
        <f t="shared" ref="D19:G19" si="2">D13</f>
        <v>75000</v>
      </c>
      <c r="E19" s="3">
        <f t="shared" si="2"/>
        <v>60000</v>
      </c>
      <c r="F19" s="3">
        <f t="shared" si="2"/>
        <v>60000</v>
      </c>
      <c r="G19" s="3">
        <f t="shared" si="2"/>
        <v>15000</v>
      </c>
      <c r="H19" s="3">
        <f>SUM(C19:G19)</f>
        <v>210000</v>
      </c>
    </row>
    <row r="20" spans="1:8" ht="43.2" x14ac:dyDescent="0.3">
      <c r="A20" s="9" t="s">
        <v>19</v>
      </c>
      <c r="B20" s="10" t="s">
        <v>25</v>
      </c>
      <c r="C20" s="3">
        <v>0</v>
      </c>
      <c r="D20" s="3">
        <f t="shared" ref="D20:G21" si="3">D6</f>
        <v>250000</v>
      </c>
      <c r="E20" s="3">
        <f t="shared" si="3"/>
        <v>0</v>
      </c>
      <c r="F20" s="3">
        <f t="shared" si="3"/>
        <v>0</v>
      </c>
      <c r="G20" s="3">
        <f t="shared" si="3"/>
        <v>0</v>
      </c>
      <c r="H20" s="3">
        <f>SUM(C20:G20)</f>
        <v>250000</v>
      </c>
    </row>
    <row r="21" spans="1:8" ht="39.6" x14ac:dyDescent="0.3">
      <c r="A21" s="9" t="s">
        <v>20</v>
      </c>
      <c r="B21" s="10" t="s">
        <v>26</v>
      </c>
      <c r="C21" s="3">
        <f>C14</f>
        <v>0</v>
      </c>
      <c r="D21" s="3">
        <f t="shared" si="3"/>
        <v>250000</v>
      </c>
      <c r="E21" s="3">
        <f t="shared" si="3"/>
        <v>0</v>
      </c>
      <c r="F21" s="3">
        <f t="shared" si="3"/>
        <v>0</v>
      </c>
      <c r="G21" s="3">
        <f t="shared" si="3"/>
        <v>0</v>
      </c>
      <c r="H21" s="3">
        <f>SUM(C21:G21)</f>
        <v>250000</v>
      </c>
    </row>
    <row r="22" spans="1:8" x14ac:dyDescent="0.3">
      <c r="A22" s="2"/>
      <c r="B22" s="2" t="s">
        <v>5</v>
      </c>
      <c r="C22" s="6">
        <f>SUM(C19:C21)</f>
        <v>0</v>
      </c>
      <c r="D22" s="6">
        <f t="shared" ref="D22:G22" si="4">SUM(D19:D21)</f>
        <v>575000</v>
      </c>
      <c r="E22" s="6">
        <f t="shared" si="4"/>
        <v>60000</v>
      </c>
      <c r="F22" s="6">
        <f t="shared" si="4"/>
        <v>60000</v>
      </c>
      <c r="G22" s="6">
        <f t="shared" si="4"/>
        <v>15000</v>
      </c>
    </row>
    <row r="23" spans="1:8" x14ac:dyDescent="0.3">
      <c r="C23" s="13">
        <f>SUM(C22:G22)</f>
        <v>710000</v>
      </c>
      <c r="D23" s="13"/>
      <c r="E23" s="13"/>
      <c r="F23" s="13"/>
      <c r="G23" s="13"/>
    </row>
  </sheetData>
  <mergeCells count="4">
    <mergeCell ref="C9:G9"/>
    <mergeCell ref="C16:G16"/>
    <mergeCell ref="C23:G23"/>
    <mergeCell ref="A1:D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&amp;L&amp;Z&amp;F   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morbibea</cp:lastModifiedBy>
  <cp:lastPrinted>2022-10-10T05:35:09Z</cp:lastPrinted>
  <dcterms:created xsi:type="dcterms:W3CDTF">2022-10-09T07:45:09Z</dcterms:created>
  <dcterms:modified xsi:type="dcterms:W3CDTF">2023-05-18T08:15:35Z</dcterms:modified>
</cp:coreProperties>
</file>